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8505A15-7793-4E7A-A845-C250B7F33CFC}" xr6:coauthVersionLast="47" xr6:coauthVersionMax="47" xr10:uidLastSave="{00000000-0000-0000-0000-000000000000}"/>
  <bookViews>
    <workbookView xWindow="-120" yWindow="-120" windowWidth="51840" windowHeight="212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 (СМР)" sheetId="16" r:id="rId3"/>
    <sheet name="Способы закупок" sheetId="17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 (СМР)'!$B$2:$G$30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6" l="1"/>
  <c r="H20" i="16"/>
  <c r="E26" i="16" l="1"/>
  <c r="B2" i="9"/>
  <c r="F7" i="17"/>
</calcChain>
</file>

<file path=xl/sharedStrings.xml><?xml version="1.0" encoding="utf-8"?>
<sst xmlns="http://schemas.openxmlformats.org/spreadsheetml/2006/main" count="62" uniqueCount="60">
  <si>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</si>
  <si>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</si>
  <si>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</si>
  <si>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</si>
  <si>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</si>
  <si>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</si>
  <si>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</si>
  <si>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</si>
  <si>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</si>
  <si>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</si>
  <si>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</si>
  <si>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</si>
  <si>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</si>
  <si>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</si>
  <si>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</si>
  <si>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</si>
  <si>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</si>
  <si>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</si>
  <si>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</si>
  <si>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</si>
  <si>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Эксплуатация машин и механизмов</t>
  </si>
  <si>
    <t>Вводные данные</t>
  </si>
  <si>
    <t>Накладные расходы</t>
  </si>
  <si>
    <t>Сметная прибыль</t>
  </si>
  <si>
    <t xml:space="preserve">Временные здания и сооружения </t>
  </si>
  <si>
    <t xml:space="preserve">Фонд оплаты труда </t>
  </si>
  <si>
    <t>Перебазировка (мобилизация)</t>
  </si>
  <si>
    <t>Командировочные (вахтовые) затраты</t>
  </si>
  <si>
    <t>Наименование участника закупки</t>
  </si>
  <si>
    <t>№ закупки</t>
  </si>
  <si>
    <t>Заявка на участие в закупке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</si>
  <si>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</si>
  <si>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</si>
  <si>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</si>
  <si>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</si>
  <si>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</si>
  <si>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</si>
  <si>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</si>
  <si>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</si>
  <si>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</si>
  <si>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</si>
  <si>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</si>
  <si>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</si>
  <si>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</si>
  <si>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</si>
  <si>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</si>
  <si>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</si>
  <si>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</si>
  <si>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 xml:space="preserve">Прочие затраты, в том числе: </t>
  </si>
  <si>
    <t>Непредвиденные затраты</t>
  </si>
  <si>
    <t>Цена, руб (без учета НДС)</t>
  </si>
  <si>
    <t xml:space="preserve">* материалы и оборудование поставки Заказчика указаны в документации о закупке </t>
  </si>
  <si>
    <t>Предложенная цена договора без учета НДС:</t>
  </si>
  <si>
    <t>Предложенная цена договора с учетом НДС:</t>
  </si>
  <si>
    <t>Трудозатраты рабочих/механизаторов, чел-час</t>
  </si>
  <si>
    <t>Заполните ячейки желтого цвета</t>
  </si>
  <si>
    <t>Сдача и ввод объекта в эксплуатацию</t>
  </si>
  <si>
    <t>Пуско-наладочные работы</t>
  </si>
  <si>
    <t>Материалы*</t>
  </si>
  <si>
    <t>Проектирование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</si>
</sst>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0" fillId="4" borderId="8" xfId="0" applyFont="1" applyFill="1" applyBorder="1"/>
    <xf numFmtId="0" fontId="0" fillId="0" borderId="9" xfId="0" applyFont="1" applyBorder="1"/>
    <xf numFmtId="0" fontId="0" fillId="4" borderId="9" xfId="0" applyFont="1" applyFill="1" applyBorder="1"/>
    <xf numFmtId="0" fontId="4" fillId="5" borderId="10" xfId="0" applyFont="1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center" vertical="center" wrapText="1"/>
    </xf>
    <xf numFmtId="9" fontId="1" fillId="0" borderId="0" xfId="0" applyNumberFormat="1" applyFont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0" borderId="0" xfId="0" applyFont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vertical="center"/>
      <protection locked="0"/>
    </xf>
    <xf numFmtId="10" fontId="1" fillId="0" borderId="12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164" fontId="1" fillId="0" borderId="14" xfId="0" applyNumberFormat="1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44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3" dataDxfId="42">
  <autoFilter ref="A1:C2" xr:uid="{00000000-0009-0000-0100-000008000000}"/>
  <tableColumns count="3">
    <tableColumn id="3" xr3:uid="{00000000-0010-0000-0000-000003000000}" name="IDP" dataDxfId="41"/>
    <tableColumn id="4" xr3:uid="{00000000-0010-0000-0000-000004000000}" name="IDa" dataDxfId="40">
      <calculatedColumnFormula>$A$2&amp;"-"&amp;#REF!&amp;"-"&amp;#REF!</calculatedColumnFormula>
    </tableColumn>
    <tableColumn id="1" xr3:uid="{00000000-0010-0000-0000-000001000000}" name="FormType" dataDxfId="3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8" dataDxfId="37">
  <autoFilter ref="A1:B5" xr:uid="{00000000-0009-0000-0100-000007000000}"/>
  <tableColumns count="2">
    <tableColumn id="1" xr3:uid="{00000000-0010-0000-0100-000001000000}" name="№" dataDxfId="36"/>
    <tableColumn id="2" xr3:uid="{00000000-0010-0000-0100-000002000000}" name="Налоговая справка" dataDxfId="3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F24" totalsRowShown="0" headerRowDxfId="33" dataDxfId="31" headerRowBorderDxfId="32" tableBorderDxfId="30" totalsRowBorderDxfId="29">
  <autoFilter ref="C11:F24" xr:uid="{00000000-0009-0000-0100-00000F000000}"/>
  <tableColumns count="4">
    <tableColumn id="1" xr3:uid="{00000000-0010-0000-0300-000001000000}" name="№" dataDxfId="28"/>
    <tableColumn id="2" xr3:uid="{00000000-0010-0000-0300-000002000000}" name="Вводные данные" dataDxfId="27"/>
    <tableColumn id="4" xr3:uid="{00000000-0010-0000-0300-000004000000}" name="Цена, руб (без учета НДС)" dataDxfId="26"/>
    <tableColumn id="7" xr3:uid="{00000000-0010-0000-0300-000007000000}" name="НДС (%)" dataDxfId="25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24" dataDxfId="22" headerRowBorderDxfId="23" tableBorderDxfId="21" totalsRowBorderDxfId="20">
  <autoFilter ref="A1:A14" xr:uid="{00000000-0009-0000-0100-000001000000}"/>
  <tableColumns count="1">
    <tableColumn id="1" xr3:uid="{00000000-0010-0000-0400-000001000000}" name="Способы закупки" dataDxfId="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18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8"/>
  <sheetViews>
    <sheetView showGridLines="0" tabSelected="1" view="pageBreakPreview" zoomScaleNormal="100" zoomScaleSheetLayoutView="100" workbookViewId="0">
      <pane xSplit="4" ySplit="11" topLeftCell="E12" activePane="bottomRight" state="frozen"/>
      <selection pane="topRight" activeCell="D1" sqref="D1"/>
      <selection pane="bottomLeft" activeCell="A12" sqref="A12"/>
      <selection pane="bottomRight" activeCell="E26" sqref="E26"/>
    </sheetView>
  </sheetViews>
  <sheetFormatPr defaultColWidth="9.140625" defaultRowHeight="15.6" customHeight="1" x14ac:dyDescent="0.25"/>
  <cols>
    <col min="1" max="1" width="4.5703125" style="19" customWidth="1"/>
    <col min="2" max="2" width="4.28515625" style="19" customWidth="1"/>
    <col min="3" max="3" width="4.5703125" style="19" customWidth="1"/>
    <col min="4" max="4" width="44.7109375" style="19" customWidth="1"/>
    <col min="5" max="5" width="37.42578125" style="19" customWidth="1"/>
    <col min="6" max="6" width="14.28515625" style="10" customWidth="1"/>
    <col min="7" max="7" width="4.7109375" style="10" customWidth="1"/>
    <col min="8" max="8" width="10" style="19" hidden="1" customWidth="1"/>
    <col min="9" max="16384" width="9.140625" style="19"/>
  </cols>
  <sheetData>
    <row r="1" spans="2:8" ht="34.15" customHeight="1" x14ac:dyDescent="0.25">
      <c r="C1" s="36"/>
      <c r="D1" s="37"/>
      <c r="E1" s="50" t="s">
        <v>55</v>
      </c>
      <c r="F1" s="50"/>
      <c r="G1" s="33"/>
      <c r="H1" s="38"/>
    </row>
    <row r="2" spans="2:8" ht="15.6" customHeight="1" x14ac:dyDescent="0.25">
      <c r="F2" s="19"/>
      <c r="G2" s="19"/>
    </row>
    <row r="3" spans="2:8" ht="15.6" customHeight="1" x14ac:dyDescent="0.25">
      <c r="C3" s="20" t="s">
        <v>30</v>
      </c>
      <c r="D3" s="20"/>
    </row>
    <row r="4" spans="2:8" ht="15.6" customHeight="1" x14ac:dyDescent="0.25">
      <c r="B4" s="20"/>
      <c r="C4" s="20" t="s">
        <v>47</v>
      </c>
      <c r="D4" s="20"/>
      <c r="E4" s="22" t="s">
        <v>29</v>
      </c>
      <c r="F4" s="23"/>
      <c r="G4" s="27"/>
    </row>
    <row r="5" spans="2:8" ht="15.6" customHeight="1" x14ac:dyDescent="0.25">
      <c r="B5" s="20"/>
      <c r="C5" s="55" t="s">
        <v>31</v>
      </c>
      <c r="D5" s="56"/>
      <c r="E5" s="57"/>
      <c r="F5" s="57"/>
      <c r="G5" s="27"/>
    </row>
    <row r="6" spans="2:8" ht="15.6" customHeight="1" x14ac:dyDescent="0.25">
      <c r="B6" s="20"/>
      <c r="C6" s="55" t="s">
        <v>1</v>
      </c>
      <c r="D6" s="56"/>
      <c r="E6" s="57"/>
      <c r="F6" s="57"/>
      <c r="G6" s="27"/>
    </row>
    <row r="7" spans="2:8" ht="15.6" customHeight="1" x14ac:dyDescent="0.25">
      <c r="B7" s="39" t="s">
        <v>17</v>
      </c>
      <c r="C7" s="54" t="s">
        <v>28</v>
      </c>
      <c r="D7" s="54"/>
      <c r="E7" s="57"/>
      <c r="F7" s="57"/>
      <c r="G7" s="27"/>
    </row>
    <row r="8" spans="2:8" ht="15.6" customHeight="1" x14ac:dyDescent="0.25">
      <c r="B8" s="39" t="s">
        <v>18</v>
      </c>
      <c r="C8" s="21" t="s">
        <v>16</v>
      </c>
      <c r="D8" s="21"/>
      <c r="E8" s="35"/>
      <c r="F8" s="24"/>
      <c r="G8" s="24"/>
    </row>
    <row r="9" spans="2:8" ht="15.6" customHeight="1" x14ac:dyDescent="0.25">
      <c r="B9" s="39"/>
      <c r="C9" s="21" t="s">
        <v>46</v>
      </c>
      <c r="D9" s="21"/>
      <c r="E9" s="35"/>
      <c r="F9" s="24"/>
      <c r="G9" s="24"/>
    </row>
    <row r="10" spans="2:8" ht="15.6" customHeight="1" x14ac:dyDescent="0.25">
      <c r="B10" s="39"/>
      <c r="C10" s="21"/>
      <c r="D10" s="21"/>
      <c r="E10" s="24"/>
      <c r="F10" s="24"/>
      <c r="G10" s="24"/>
    </row>
    <row r="11" spans="2:8" s="10" customFormat="1" ht="15.6" customHeight="1" x14ac:dyDescent="0.25">
      <c r="C11" s="12" t="s">
        <v>0</v>
      </c>
      <c r="D11" s="13" t="s">
        <v>21</v>
      </c>
      <c r="E11" s="13" t="s">
        <v>50</v>
      </c>
      <c r="F11" s="14" t="s">
        <v>19</v>
      </c>
      <c r="G11" s="28"/>
    </row>
    <row r="12" spans="2:8" s="40" customFormat="1" ht="15.6" customHeight="1" x14ac:dyDescent="0.25">
      <c r="C12" s="41">
        <v>1</v>
      </c>
      <c r="D12" s="34" t="s">
        <v>58</v>
      </c>
      <c r="E12" s="30"/>
      <c r="F12" s="15"/>
      <c r="G12" s="29"/>
    </row>
    <row r="13" spans="2:8" s="40" customFormat="1" ht="15.6" customHeight="1" x14ac:dyDescent="0.25">
      <c r="C13" s="41">
        <v>2</v>
      </c>
      <c r="D13" s="34" t="s">
        <v>25</v>
      </c>
      <c r="E13" s="30"/>
      <c r="F13" s="15"/>
      <c r="G13" s="29"/>
    </row>
    <row r="14" spans="2:8" s="40" customFormat="1" ht="15.6" customHeight="1" x14ac:dyDescent="0.25">
      <c r="C14" s="41">
        <v>3</v>
      </c>
      <c r="D14" s="34" t="s">
        <v>20</v>
      </c>
      <c r="E14" s="30"/>
      <c r="F14" s="15"/>
      <c r="G14" s="29"/>
    </row>
    <row r="15" spans="2:8" s="40" customFormat="1" ht="15.6" customHeight="1" x14ac:dyDescent="0.25">
      <c r="C15" s="41">
        <v>4</v>
      </c>
      <c r="D15" s="34" t="s">
        <v>24</v>
      </c>
      <c r="E15" s="30"/>
      <c r="F15" s="15"/>
      <c r="G15" s="29"/>
    </row>
    <row r="16" spans="2:8" s="40" customFormat="1" ht="15.6" customHeight="1" x14ac:dyDescent="0.25">
      <c r="C16" s="41">
        <v>5</v>
      </c>
      <c r="D16" s="34" t="s">
        <v>27</v>
      </c>
      <c r="E16" s="30"/>
      <c r="F16" s="15"/>
      <c r="G16" s="29"/>
    </row>
    <row r="17" spans="1:8" s="40" customFormat="1" ht="15.6" customHeight="1" x14ac:dyDescent="0.25">
      <c r="C17" s="41">
        <v>6</v>
      </c>
      <c r="D17" s="34" t="s">
        <v>26</v>
      </c>
      <c r="E17" s="30"/>
      <c r="F17" s="15"/>
      <c r="G17" s="29"/>
    </row>
    <row r="18" spans="1:8" s="40" customFormat="1" ht="15.6" customHeight="1" x14ac:dyDescent="0.25">
      <c r="C18" s="41">
        <v>7</v>
      </c>
      <c r="D18" s="34" t="s">
        <v>57</v>
      </c>
      <c r="E18" s="30"/>
      <c r="F18" s="15"/>
      <c r="G18" s="29"/>
    </row>
    <row r="19" spans="1:8" s="40" customFormat="1" ht="15.6" customHeight="1" thickBot="1" x14ac:dyDescent="0.3">
      <c r="C19" s="41">
        <v>8</v>
      </c>
      <c r="D19" s="32" t="s">
        <v>56</v>
      </c>
      <c r="E19" s="30"/>
      <c r="F19" s="15"/>
      <c r="G19" s="29"/>
    </row>
    <row r="20" spans="1:8" s="40" customFormat="1" ht="15.6" customHeight="1" thickBot="1" x14ac:dyDescent="0.3">
      <c r="C20" s="41">
        <v>9</v>
      </c>
      <c r="D20" s="42" t="s">
        <v>49</v>
      </c>
      <c r="E20" s="30"/>
      <c r="F20" s="15"/>
      <c r="G20" s="29"/>
      <c r="H20" s="43" t="e">
        <f>ПозиционноеЦеновое[[#This Row],[Цена, руб (без учета НДС)]]/(E25-ПозиционноеЦеновое[[#This Row],[Цена, руб (без учета НДС)]])</f>
        <v>#DIV/0!</v>
      </c>
    </row>
    <row r="21" spans="1:8" s="40" customFormat="1" ht="15.6" customHeight="1" x14ac:dyDescent="0.25">
      <c r="C21" s="41">
        <v>10</v>
      </c>
      <c r="D21" s="34" t="s">
        <v>22</v>
      </c>
      <c r="E21" s="30"/>
      <c r="F21" s="15"/>
      <c r="G21" s="29"/>
    </row>
    <row r="22" spans="1:8" s="40" customFormat="1" ht="15.6" customHeight="1" x14ac:dyDescent="0.25">
      <c r="C22" s="41">
        <v>11</v>
      </c>
      <c r="D22" s="34" t="s">
        <v>23</v>
      </c>
      <c r="E22" s="30"/>
      <c r="F22" s="15"/>
      <c r="G22" s="29"/>
    </row>
    <row r="23" spans="1:8" s="40" customFormat="1" ht="15.6" customHeight="1" x14ac:dyDescent="0.25">
      <c r="C23" s="41">
        <v>12</v>
      </c>
      <c r="D23" s="32" t="s">
        <v>59</v>
      </c>
      <c r="E23" s="30"/>
      <c r="F23" s="58"/>
      <c r="G23" s="29"/>
    </row>
    <row r="24" spans="1:8" s="40" customFormat="1" ht="15.6" customHeight="1" x14ac:dyDescent="0.25">
      <c r="A24" s="44"/>
      <c r="C24" s="41">
        <v>13</v>
      </c>
      <c r="D24" s="45" t="s">
        <v>48</v>
      </c>
      <c r="E24" s="31"/>
      <c r="F24" s="15"/>
      <c r="G24" s="29"/>
    </row>
    <row r="25" spans="1:8" s="40" customFormat="1" ht="15.6" customHeight="1" x14ac:dyDescent="0.25">
      <c r="C25" s="49" t="s">
        <v>52</v>
      </c>
      <c r="D25" s="49"/>
      <c r="E25" s="25">
        <f>SUM(ПозиционноеЦеновое[Цена, руб (без учета НДС)])</f>
        <v>0</v>
      </c>
      <c r="F25" s="5"/>
      <c r="G25" s="5"/>
    </row>
    <row r="26" spans="1:8" s="46" customFormat="1" ht="15.6" customHeight="1" x14ac:dyDescent="0.25">
      <c r="B26" s="40"/>
      <c r="C26" s="51" t="s">
        <v>53</v>
      </c>
      <c r="D26" s="51"/>
      <c r="E26" s="25">
        <f>E12*F12+E13*F13+E14*F14+E15*F15+E16*F16+E17*F17+E18*F18+E19*F19+E20*F20+E21*F21+E22*F22+E24*F24+E25</f>
        <v>0</v>
      </c>
      <c r="F26" s="16"/>
      <c r="G26" s="16"/>
    </row>
    <row r="27" spans="1:8" s="46" customFormat="1" ht="15.6" customHeight="1" x14ac:dyDescent="0.25">
      <c r="B27" s="40"/>
      <c r="C27" s="17"/>
      <c r="D27" s="17"/>
      <c r="E27" s="26"/>
      <c r="F27" s="16"/>
      <c r="G27" s="16"/>
    </row>
    <row r="28" spans="1:8" s="46" customFormat="1" ht="15.6" customHeight="1" x14ac:dyDescent="0.25">
      <c r="C28" s="52" t="s">
        <v>54</v>
      </c>
      <c r="D28" s="53"/>
      <c r="E28" s="47"/>
      <c r="F28" s="11"/>
      <c r="G28" s="11"/>
    </row>
    <row r="29" spans="1:8" s="46" customFormat="1" ht="15.6" customHeight="1" x14ac:dyDescent="0.25">
      <c r="D29" s="18" t="s">
        <v>51</v>
      </c>
      <c r="F29" s="48"/>
      <c r="G29" s="48"/>
    </row>
    <row r="30" spans="1:8" s="46" customFormat="1" ht="15.6" customHeight="1" x14ac:dyDescent="0.25">
      <c r="F30" s="48"/>
      <c r="G30" s="48"/>
    </row>
    <row r="31" spans="1:8" s="46" customFormat="1" ht="15.6" customHeight="1" x14ac:dyDescent="0.25">
      <c r="F31" s="48"/>
      <c r="G31" s="48"/>
    </row>
    <row r="32" spans="1:8" s="46" customFormat="1" ht="15.6" customHeight="1" x14ac:dyDescent="0.25">
      <c r="F32" s="48"/>
      <c r="G32" s="48"/>
    </row>
    <row r="33" spans="3:7" ht="15.6" customHeight="1" x14ac:dyDescent="0.25">
      <c r="C33" s="46"/>
      <c r="D33" s="46"/>
      <c r="E33" s="46"/>
      <c r="F33" s="48"/>
      <c r="G33" s="48"/>
    </row>
    <row r="34" spans="3:7" ht="15.6" customHeight="1" x14ac:dyDescent="0.25">
      <c r="C34" s="46"/>
      <c r="D34" s="46"/>
      <c r="E34" s="46"/>
      <c r="F34" s="48"/>
      <c r="G34" s="48"/>
    </row>
    <row r="35" spans="3:7" ht="15.6" customHeight="1" x14ac:dyDescent="0.25">
      <c r="C35" s="46"/>
      <c r="D35" s="46"/>
      <c r="E35" s="46"/>
      <c r="F35" s="48"/>
      <c r="G35" s="48"/>
    </row>
    <row r="36" spans="3:7" ht="15.6" customHeight="1" x14ac:dyDescent="0.25">
      <c r="C36" s="46"/>
      <c r="D36" s="46"/>
      <c r="E36" s="46"/>
      <c r="F36" s="48"/>
      <c r="G36" s="48"/>
    </row>
    <row r="37" spans="3:7" ht="15.6" customHeight="1" x14ac:dyDescent="0.25">
      <c r="C37" s="46"/>
      <c r="D37" s="46"/>
      <c r="E37" s="46"/>
      <c r="F37" s="48"/>
      <c r="G37" s="48"/>
    </row>
    <row r="38" spans="3:7" ht="15.6" customHeight="1" x14ac:dyDescent="0.25">
      <c r="C38" s="46"/>
      <c r="D38" s="46"/>
      <c r="E38" s="46"/>
      <c r="F38" s="48"/>
      <c r="G38" s="48"/>
    </row>
  </sheetData>
  <sheetProtection formatRows="0" insertRows="0" deleteRows="0" sort="0"/>
  <mergeCells count="10">
    <mergeCell ref="C25:D25"/>
    <mergeCell ref="E1:F1"/>
    <mergeCell ref="C26:D26"/>
    <mergeCell ref="C28:D28"/>
    <mergeCell ref="C7:D7"/>
    <mergeCell ref="C6:D6"/>
    <mergeCell ref="E6:F6"/>
    <mergeCell ref="E7:F7"/>
    <mergeCell ref="C5:D5"/>
    <mergeCell ref="E5:F5"/>
  </mergeCells>
  <conditionalFormatting sqref="B6:F7 B8:E9 B10:D10 B11:G12 B13:E13 E20 D21:E24 E25 E26:G27 E28">
    <cfRule type="expression" dxfId="17" priority="27">
      <formula>AND(CELL("защита", B6)=0, NOT(ISBLANK(B6)))</formula>
    </cfRule>
  </conditionalFormatting>
  <conditionalFormatting sqref="B3:G3 B4:D4">
    <cfRule type="expression" dxfId="16" priority="19">
      <formula>AND(CELL("защита", B3)=0, NOT(ISBLANK(B3)))</formula>
    </cfRule>
    <cfRule type="expression" dxfId="15" priority="30">
      <formula>AND(CELL("защита", B3)=0, ISBLANK(B3))</formula>
    </cfRule>
  </conditionalFormatting>
  <conditionalFormatting sqref="C25:C28">
    <cfRule type="expression" dxfId="14" priority="2">
      <formula>AND(CELL("защита", C25)=0, NOT(ISBLANK(C25)))</formula>
    </cfRule>
  </conditionalFormatting>
  <conditionalFormatting sqref="C1:E1">
    <cfRule type="expression" dxfId="13" priority="17">
      <formula>AND(CELL("защита", C1)=0, NOT(ISBLANK(C1)))</formula>
    </cfRule>
    <cfRule type="expression" dxfId="12" priority="18">
      <formula>AND(CELL("защита", C1)=0, ISBLANK(C1))</formula>
    </cfRule>
  </conditionalFormatting>
  <conditionalFormatting sqref="E4 C5">
    <cfRule type="expression" dxfId="11" priority="15">
      <formula>AND(CELL("защита", C4)=0, ISBLANK(C4))</formula>
    </cfRule>
    <cfRule type="expression" dxfId="10" priority="16">
      <formula>CELL("защита", C4)=0</formula>
    </cfRule>
  </conditionalFormatting>
  <conditionalFormatting sqref="E4:E5 B5:C5">
    <cfRule type="expression" dxfId="9" priority="14">
      <formula>AND(CELL("защита", B4)=0, NOT(ISBLANK(B4)))</formula>
    </cfRule>
  </conditionalFormatting>
  <conditionalFormatting sqref="E5">
    <cfRule type="containsBlanks" dxfId="8" priority="13">
      <formula>LEN(TRIM(E5))=0</formula>
    </cfRule>
  </conditionalFormatting>
  <conditionalFormatting sqref="E8:E9">
    <cfRule type="containsBlanks" dxfId="7" priority="11">
      <formula>LEN(TRIM(E8))=0</formula>
    </cfRule>
  </conditionalFormatting>
  <conditionalFormatting sqref="E12:E24 D24">
    <cfRule type="containsBlanks" dxfId="6" priority="6">
      <formula>LEN(TRIM(D12))=0</formula>
    </cfRule>
  </conditionalFormatting>
  <conditionalFormatting sqref="E25:E26">
    <cfRule type="containsBlanks" dxfId="5" priority="1">
      <formula>LEN(TRIM(E25))=0</formula>
    </cfRule>
  </conditionalFormatting>
  <conditionalFormatting sqref="E28">
    <cfRule type="containsBlanks" dxfId="4" priority="3">
      <formula>LEN(TRIM(E28))=0</formula>
    </cfRule>
  </conditionalFormatting>
  <conditionalFormatting sqref="E6:F7">
    <cfRule type="containsBlanks" dxfId="3" priority="12">
      <formula>LEN(TRIM(E6))=0</formula>
    </cfRule>
  </conditionalFormatting>
  <conditionalFormatting sqref="F4">
    <cfRule type="containsBlanks" dxfId="2" priority="8">
      <formula>LEN(TRIM(F4))=0</formula>
    </cfRule>
    <cfRule type="expression" dxfId="1" priority="9">
      <formula>AND(CELL("защита", F4)=0, NOT(ISBLANK(F4)))</formula>
    </cfRule>
  </conditionalFormatting>
  <conditionalFormatting sqref="F13:G24 D14:E19 B14:C24 B25:B27">
    <cfRule type="expression" dxfId="0" priority="7">
      <formula>AND(CELL("защита", B13)=0, NOT(ISBLANK(B13)))</formula>
    </cfRule>
  </conditionalFormatting>
  <dataValidations count="7">
    <dataValidation type="decimal" operator="greaterThanOrEqual" allowBlank="1" showInputMessage="1" showErrorMessage="1" prompt="Только число, больше или равное нулю" sqref="E26:E28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26:G27" xr:uid="{00000000-0002-0000-0200-000001000000}">
      <formula1>0</formula1>
    </dataValidation>
    <dataValidation type="list" errorStyle="warning" operator="equal" allowBlank="1" showInputMessage="1" error="КПП — 9 цифр" prompt="Выбрать из списка." sqref="E9" xr:uid="{00000000-0002-0000-0200-000003000000}">
      <formula1>"ОСНО,УСН,НПД"</formula1>
    </dataValidation>
    <dataValidation allowBlank="1" showInputMessage="1" showErrorMessage="1" promptTitle="Перечислить!" prompt="_x000a_" sqref="D24" xr:uid="{00000000-0002-0000-0200-000005000000}"/>
    <dataValidation allowBlank="1" showInputMessage="1" showErrorMessage="1" promptTitle="расчет НЗ в %" prompt="_x000a_" sqref="H20" xr:uid="{00000000-0002-0000-0200-000006000000}"/>
    <dataValidation allowBlank="1" showInputMessage="1" sqref="E12:E25 G12:G24" xr:uid="{00000000-0002-0000-0200-000004000000}"/>
    <dataValidation allowBlank="1" showInputMessage="1" prompt="Только число, больше или равное нулю._x000a__x000a_Знак % ставится автоматически." sqref="F12:F24" xr:uid="{A51E5A4D-936A-4258-AB4F-FAB0B35921C6}"/>
  </dataValidations>
  <pageMargins left="0.25" right="0.25" top="0.75" bottom="0.75" header="0.3" footer="0.3"/>
  <pageSetup paperSize="9" scale="83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9" t="s">
        <v>45</v>
      </c>
    </row>
    <row r="2" spans="1:6" x14ac:dyDescent="0.25">
      <c r="A2" s="8" t="s">
        <v>44</v>
      </c>
    </row>
    <row r="3" spans="1:6" x14ac:dyDescent="0.25">
      <c r="A3" s="7" t="s">
        <v>43</v>
      </c>
    </row>
    <row r="4" spans="1:6" x14ac:dyDescent="0.25">
      <c r="A4" s="8" t="s">
        <v>42</v>
      </c>
    </row>
    <row r="5" spans="1:6" x14ac:dyDescent="0.25">
      <c r="A5" s="7" t="s">
        <v>41</v>
      </c>
    </row>
    <row r="6" spans="1:6" x14ac:dyDescent="0.25">
      <c r="A6" s="8" t="s">
        <v>40</v>
      </c>
    </row>
    <row r="7" spans="1:6" x14ac:dyDescent="0.25">
      <c r="A7" s="7" t="s">
        <v>39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8" t="s">
        <v>38</v>
      </c>
    </row>
    <row r="9" spans="1:6" x14ac:dyDescent="0.25">
      <c r="A9" s="7" t="s">
        <v>37</v>
      </c>
    </row>
    <row r="10" spans="1:6" x14ac:dyDescent="0.25">
      <c r="A10" s="8" t="s">
        <v>36</v>
      </c>
    </row>
    <row r="11" spans="1:6" x14ac:dyDescent="0.25">
      <c r="A11" s="7" t="s">
        <v>35</v>
      </c>
    </row>
    <row r="12" spans="1:6" x14ac:dyDescent="0.25">
      <c r="A12" s="8" t="s">
        <v>34</v>
      </c>
    </row>
    <row r="13" spans="1:6" x14ac:dyDescent="0.25">
      <c r="A13" s="7" t="s">
        <v>33</v>
      </c>
    </row>
    <row r="14" spans="1:6" x14ac:dyDescent="0.25">
      <c r="A14" s="6" t="s">
        <v>32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Ценовое предложение (СМР)</vt:lpstr>
      <vt:lpstr>Способы закупок</vt:lpstr>
      <vt:lpstr>'Ценовое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2026-08-13T03:16:31Z</dcterms:modified>
  <cp:category>Формы; Закупочная документация</cp:category>
</cp:coreProperties>
</file>